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8ECD40C-8C77-41FD-A88F-E9A757BAC78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alcChain>
</file>

<file path=xl/sharedStrings.xml><?xml version="1.0" encoding="utf-8"?>
<sst xmlns="http://schemas.openxmlformats.org/spreadsheetml/2006/main" count="369" uniqueCount="188">
  <si>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</si>
  <si>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</si>
  <si>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</si>
  <si>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</si>
  <si>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</si>
  <si>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</si>
  <si>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</si>
  <si>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</si>
  <si>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</si>
  <si>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</si>
  <si>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</si>
  <si>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</si>
  <si>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</si>
  <si>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</si>
  <si>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</si>
  <si>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</si>
  <si>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</si>
  <si>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</si>
  <si>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</si>
  <si>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</si>
  <si>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</si>
  <si>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</si>
  <si>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</si>
  <si>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</si>
  <si>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</si>
  <si>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</si>
  <si>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</si>
  <si>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</si>
  <si>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</si>
  <si>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</si>
  <si>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</si>
  <si>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</si>
  <si>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</si>
  <si>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</si>
  <si>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</si>
  <si>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</si>
  <si>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</si>
  <si>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</si>
  <si>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</si>
  <si>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</si>
  <si>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</si>
  <si>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</si>
  <si>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</si>
  <si>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</si>
  <si>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</si>
  <si>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</si>
  <si>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</si>
  <si>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</si>
  <si>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</si>
  <si>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</si>
  <si>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</si>
  <si>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</si>
  <si>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</si>
  <si>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</si>
  <si>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</si>
  <si>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</si>
  <si>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</si>
  <si>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</si>
  <si>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</si>
  <si>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</si>
  <si>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</si>
  <si>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</si>
  <si>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</si>
  <si>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</si>
  <si>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</si>
  <si>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</si>
  <si>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</si>
  <si>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</si>
  <si>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</si>
  <si>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</si>
  <si>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</si>
  <si>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</si>
  <si>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</si>
  <si>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Yakhnich, L</t>
  </si>
  <si>
    <t/>
  </si>
  <si>
    <t>Yakhnich, Liat</t>
  </si>
  <si>
    <t>Immigrant Parents in the Educational System: The Case of Former Soviet Union Immigrants in Israel</t>
  </si>
  <si>
    <t>JOURNAL OF CROSS-CULTURAL PSYCHOLOGY</t>
  </si>
  <si>
    <t>English</t>
  </si>
  <si>
    <t>Article</t>
  </si>
  <si>
    <t>acculturation; education/teaching; immigration/migration; developmental; child/adolescent</t>
  </si>
  <si>
    <t>TEACHERS ATTITUDES; SCHOOL; INVOLVEMENT; STUDENTS; ACHIEVEMENT; ADOLESCENTS; ENGAGEMENT; BELIEFS</t>
  </si>
  <si>
    <t>This qualitative study focuses on immigrant parents' perceptions of their children's academic adaptation, their attitudes toward the host country's educational system, and their motivation for school involvement. The participants are parents of adolescent children aged 11 to 17 years, who immigrated to Israel from the former Soviet Union (FSU). Open in-depth interviews were used to obtain data regarding the participants' views and insights. The interviews showed that the immigrant parents perceive education as an essential factor in their children's successful adaptation to the host country. They report significant disparities between educational methods in the FSU and in Israel. They perceive Israeli schools and teachers as being more friendly and sensitive to children and granting them equal opportunities for success, yet they are highly frustrated by the teaching level and by discipline issues. Concerned about their children's academic adaptation, parents try to influence their learning process from the home. Yet, they have difficulty becoming involved in the school and communicating with the teachers. The primary factor that promotes their school involvement is the teacher's personal characteristics, such as availability, patience, and flexibility. The findings have significant implications for educators who wish to advance immigrant students' adjustment by means of meaningful cooperation with their parents.</t>
  </si>
  <si>
    <t>[Yakhnich, Liat] Beit Berl Coll, Kefar Sava, Israel</t>
  </si>
  <si>
    <t>Yakhnich, L (corresponding author), Beit Berl Coll, Youth Dev Program, IL-4490500 Beit Berl, Israel.</t>
  </si>
  <si>
    <t>liatyakhnich@yahoo.com</t>
  </si>
  <si>
    <t>Yakhnich, Liat/0000-0002-7483-4193</t>
  </si>
  <si>
    <t>SAGE PUBLICATIONS INC</t>
  </si>
  <si>
    <t>THOUSAND OAKS</t>
  </si>
  <si>
    <t>2455 TELLER RD, THOUSAND OAKS, CA 91320 USA</t>
  </si>
  <si>
    <t>0022-0221</t>
  </si>
  <si>
    <t>1552-5422</t>
  </si>
  <si>
    <t>J CROSS CULT PSYCHOL</t>
  </si>
  <si>
    <t>J. Cross-Cult. Psychol.</t>
  </si>
  <si>
    <t>APR</t>
  </si>
  <si>
    <t>10.1177/0022022115570314</t>
  </si>
  <si>
    <t>Psychology, Social</t>
  </si>
  <si>
    <t>Social Science Citation Index (SSCI)</t>
  </si>
  <si>
    <t>Psychology</t>
  </si>
  <si>
    <t>CC6MX</t>
  </si>
  <si>
    <t>2023-10-05</t>
  </si>
  <si>
    <t>WOS:000350480300005</t>
  </si>
  <si>
    <t>Hassard, J</t>
  </si>
  <si>
    <t>Teaching students to think globally</t>
  </si>
  <si>
    <t>JOURNAL OF HUMANISTIC PSYCHOLOGY</t>
  </si>
  <si>
    <t>The Global Thinking Project engages students from different countries in the exploration of global environmental topics by means of a computer-mediated telecommunications network. The project grew out of more than 15 trips to the former Soviet Union sponsored by the Association for Humanistic Psychology beginning in 1983. Through seminars, classroom visits, laboratory demonstrations, and other informal and formal experiences, international agreements were signed between Georgia State University and the Russian Academy of Education. Currently, the project brings together nearly 70 teachers and 2,500 students from six countries to learn to think globally. This article outlines the history, nature, and activities of the Global Thinking Project, and discusses global thinking as a way of thinking that can serve as a model of learning in classrooms in different cultures.</t>
  </si>
  <si>
    <t>GEORGIA STATE UNIV,DEPT MIDDLE &amp; SECONDARY EDUC &amp; INSTRUCT TECHNOL,ATLANTA,GA 30303</t>
  </si>
  <si>
    <t>University System of Georgia; Georgia State University</t>
  </si>
  <si>
    <t>2455 TELLER RD, THOUSAND OAKS, CA 91320</t>
  </si>
  <si>
    <t>0022-1678</t>
  </si>
  <si>
    <t>J HUMANIST PSYCHOL</t>
  </si>
  <si>
    <t>J. Humanist. Psychol.</t>
  </si>
  <si>
    <t>WIN</t>
  </si>
  <si>
    <t>10.1177/00221678970371003</t>
  </si>
  <si>
    <t>Psychology, Multidisciplinary</t>
  </si>
  <si>
    <t>WA700</t>
  </si>
  <si>
    <t>WOS:A1997WA70000003</t>
  </si>
  <si>
    <t>Goulah, J</t>
  </si>
  <si>
    <t>Goulah, Jason</t>
  </si>
  <si>
    <t>Climate Change and TESOL: Language, Literacies, and the Creation of Eco-Ethical Consciousness</t>
  </si>
  <si>
    <t>TESOL QUARTERLY</t>
  </si>
  <si>
    <t>ENGLISH; ADOLESCENTS; ADJUSTMENT; STANDARDS; CLASSROOM; LEARNERS; STUDENTS; SCIENCE</t>
  </si>
  <si>
    <t>This article calls on the field of TESOL to respond to the planet's growing climatic and ecological crisis, conceptualizing climate change beyond just standards-based language and content curriculum. Climate change is also cultural and religious, and thus warrants broader consideration in TESOL. Drawing on theories of value creation and creative coexistence, the author considers climate change socioculturally, epistemologically, and ontologically toward the development of a value-creative eco-ethical consciousness. The author concludes with a critical instrumental case study that used ethnographic and discourse analytic methods to examine the effects of a standards-based climate change unit among adolescent religious refugee English language learners (ELLs) from the former Soviet Union (FSU). Findings suggest these ELLs' curricular engagement developed their language, literacies, and content knowledge relative to climate science. It also fostered transformed perspectives and value creation toward an eco-ethical consciousness consonant with their cultural religious identity expression. Intersecting multiple subareas of TESOL, including FSU learners, digital literacies, religion and spirituality, and standards-based approaches, the case study findings have potentially broader transferability implications beyond climate change and language learning and instruction.</t>
  </si>
  <si>
    <t>[Goulah, Jason] Depaul Univ, Bilingual Bicultural Educ, Chicago, IL 60604 USA; [Goulah, Jason] Depaul Univ, Inst Daisaku Ikeda Studies Educ, Chicago, IL 60604 USA</t>
  </si>
  <si>
    <t>DePaul University; DePaul University</t>
  </si>
  <si>
    <t>Goulah, J (corresponding author), Depaul Univ, Bilingual Bicultural Educ, Chicago, IL 60604 USA.;Goulah, J (corresponding author), Depaul Univ, Inst Daisaku Ikeda Studies Educ, Chicago, IL 60604 USA.</t>
  </si>
  <si>
    <t>WILEY</t>
  </si>
  <si>
    <t>HOBOKEN</t>
  </si>
  <si>
    <t>111 RIVER ST, HOBOKEN 07030-5774, NJ USA</t>
  </si>
  <si>
    <t>0039-8322</t>
  </si>
  <si>
    <t>1545-7249</t>
  </si>
  <si>
    <t>TESOL QUART</t>
  </si>
  <si>
    <t>Tesol Q.</t>
  </si>
  <si>
    <t>MAR</t>
  </si>
  <si>
    <t>10.1002/tesq.277</t>
  </si>
  <si>
    <t>Education &amp; Educational Research; Linguistics</t>
  </si>
  <si>
    <t>EM0GJ</t>
  </si>
  <si>
    <t>WOS:000394996500004</t>
  </si>
  <si>
    <t>Smith, NA; Brown, JL; Tran, T; Suárez-Orozco, C</t>
  </si>
  <si>
    <t>Smith, Naila A.; Brown, Joshua L.; Tran Tran; Suarez-Orozco, Carola</t>
  </si>
  <si>
    <t>Parents, friends and immigrant youths' academic engagement: A mediation analysis</t>
  </si>
  <si>
    <t>INTERNATIONAL JOURNAL OF PSYCHOLOGY</t>
  </si>
  <si>
    <t>Parent Involvement; Friendship; Academic Engagement; Longitudinal; Immigrants</t>
  </si>
  <si>
    <t>FORMER SOVIET-UNION; SCHOOL ENGAGEMENT; ADOLESCENT IMMIGRANTS; PEER GROUPS; ACHIEVEMENT; INVOLVEMENT; SOCIALIZATION; PERFORMANCE; ADAPTATION; GERMANY</t>
  </si>
  <si>
    <t>Parents and friends can help facilitate the academic engagement of newcomer immigrant youth during the early post-migration years. Using an accelerated longitudinal design and the integrative risk and resilience framework, we examined how parent home involvement and friendships were directly and indirectly associated with the development of newcomer immigrant youths' academic engagement. We used data from three waves (Years 3-5) of the Longitudinal Immigrant Student Adaptation study where a culturally diverse group of immigrant youth (N = 354, ages 10-17, M-timeinUS = 3.98 years, SD = 1.39) in the United States reported on their perceptions of parent home involvement (educational values and communication) and friendship (educational values and academic support) in Year 3 and on their academic engagement (behavioural and emotional) across 3 years. Findings showed high-stable behavioural and emotional engagement and direct positive associations between perceptions of parent home involvement and initial levels of behavioural and emotional engagement and between perceptions of friend educational values and initial levels of emotional engagement. Additionally, perceptions of parents' educational values indirectly contributed to initial levels of emotional engagement through positive associations with perceptions of friends' educational values. These findings can inform family-school partnerships and school-interventions targeting newcomer immigrant youths' engagement.</t>
  </si>
  <si>
    <t>[Smith, Naila A.] Dickinson Coll, Dept Psychol, 28 North Coll,POB 1773, Carlisle, PA 17013 USA; [Brown, Joshua L.] Fordham Univ, Dept Psychol, Bronx, NY 10458 USA; [Tran Tran] Univ North Carolina Charlotte, Dept Psychol Sci, Charlotte, NC USA; [Suarez-Orozco, Carola] Univ Calif Los Angeles, Grad Sch Educ, Los Angeles, CA 90024 USA</t>
  </si>
  <si>
    <t>Dickinson College; Fordham University; University of North Carolina; University of North Carolina Charlotte; University of California System; University of California Los Angeles</t>
  </si>
  <si>
    <t>Smith, NA (corresponding author), Dickinson Coll, Dept Psychol, 28 North Coll,POB 1773, Carlisle, PA 17013 USA.</t>
  </si>
  <si>
    <t>smithnai@dickinson.edu</t>
  </si>
  <si>
    <t>Smith, Naila/IQW-2930-2023</t>
  </si>
  <si>
    <t>Smith, Naila/0000-0002-9517-3056; Brown, Joshua/0000-0003-0441-4334</t>
  </si>
  <si>
    <t>National Science Foundation [9706278]; William T. Grant Foundation; Spencer Foundation; Direct For Social, Behav &amp; Economic Scie; Division Of Behavioral and Cognitive Sci [9706278] Funding Source: National Science Foundation</t>
  </si>
  <si>
    <t>National Science Foundation(National Science Foundation (NSF)); William T. Grant Foundation; Spencer Foundation; Direct For Social, Behav &amp; Economic Scie; Division Of Behavioral and Cognitive Sci(National Science Foundation (NSF)NSF - Directorate for Social, Behavioral &amp; Economic Sciences (SBE))</t>
  </si>
  <si>
    <t>Funding for this research was provided by the National Science Foundation (Award No. 9706278), William T. Grant Foundation and Spencer Foundation. The authors declare that they have no conflict of interest. Naila A. Smith conceptualised the project using secondary data, prepared and analysed the data and drafted and revised the manuscript. Joshua L. Brown contributed to the conceptual development of the paper and provided feedback on earlier versions of the manuscript. Tran Tran conducted literature searches and drafted a sub-section of the literature review for this manuscript. Carola Suarez-Orozco is principal investigator of the Longitudinal Student Adaptation study, the data used in this study. She provided permission to use the data, training on how to use the data and feedback on earlier versions of the paper.</t>
  </si>
  <si>
    <t>JOHN WILEY &amp; SONS LTD</t>
  </si>
  <si>
    <t>CHICHESTER</t>
  </si>
  <si>
    <t>THE ATRIUM, SOUTHERN GATE, CHICHESTER PO19 8SQ, W SUSSEX, ENGLAND</t>
  </si>
  <si>
    <t>0020-7594</t>
  </si>
  <si>
    <t>1464-066X</t>
  </si>
  <si>
    <t>INT J PSYCHOL</t>
  </si>
  <si>
    <t>Int. J. Psychol.</t>
  </si>
  <si>
    <t>OCT</t>
  </si>
  <si>
    <t>10.1002/ijop.12672</t>
  </si>
  <si>
    <t>APR 2020</t>
  </si>
  <si>
    <t>NU4QY</t>
  </si>
  <si>
    <t>WOS:000526106200001</t>
  </si>
  <si>
    <t>Undusk, J</t>
  </si>
  <si>
    <t>Undusk, Jaan</t>
  </si>
  <si>
    <t>Jaan Kross's Failed Attempts to become a Soviet Writer. The years of exile 1951-1954</t>
  </si>
  <si>
    <t>TUNA-AJALOOKULTUURI AJAKIRI</t>
  </si>
  <si>
    <t>Estonian</t>
  </si>
  <si>
    <t>Only sporadic light has been shed on the beginning of Jaan Kross's development as a writer. According to the understanding that remains current to this day, his creative work was rather episodic before the mid-1950s, creating the impression that Kross emerged on the Soviet Estonian literary scene with a big bang just when he was given a dignified opportunity to do so for the first time: namely during the political thaw that followed the condemnation of Stalin's personality cult, when his first collection of poetry entitled Soerikastaja (Coal Refiner, 1958) was published. Closer examination nevertheless indicates that Kross already tried to make his way into the literary world considerably earlier already and in an altogether different way than it later turned out. Kross's correspondence from his period of forced Siberian exile (which was first meant to be lifelong) in the settlement of Aban in Krasnoyarsk krai, where he lived in 1951-1954 after his time in the prison camps, sheds new light on the history of his creative work: letters to and from his mother and his first wife Helga Pedusaar-Kross, who remained in Tallinn, correspondence with his second wife Helga Roos and with the art historian Villem Raam, who both were also exiled in Siberia. The letters to Kross's mother from the communist activist Alma Vaarman, who was one of Kross's fellow exiles in Aban and had been sent to Siberia for a second time already, are also of interest. Yet in this and the subsequent two issues of Tuna, the joint correspondence of Kross and Vaarman with the Stalinist literary critic Huko Lumet, who lived in Tallinn, will be published, along with Kross's letters to Vaarman in Siberia in 1954 when he himself was already back in Estonia. These letters are found in the Estonian National Archives (Tallinn), the Estonian Cultural History Archive (Tartu), and in private collections. It becomes apparent from his correspondence with the abovementioned people that it was precisely during his years in Siberian exile that Kross became aware once and for all of his calling as a writer and tried to settle in to the working style of the professional man of letters - this, of course, to the extent to which it was possible alongside the hard physical labour he had to engage in for his daily bread. He had graduated from the University of Tartu as a lawyer and taken a job there as a specialist in international law but his juridical diploma was useless in Siberia. He had to come to grips with the fact that exiles stay in Siberia for the rest of their lives, or at least for a very long time. The only way to feel like a human being and to keep himself in spiritual and intellectual shape was to read as much as possible (books were sent from Estonia) and to work on writing: to translate from foreign languages, to compose critical texts, and to fulfil his own belletristic ambitions. The two years he spent living with A. Vaarman, who looked after Kross as if he were her own son, fostered this pursuit. Kross also tried to publish his work in Estonia by way of H. Lumet but predictably, nothing came of these efforts. Kross's correspondence provides incentive to seek the creative work from his Siberian period, much of which has been preserved in manuscript form. The more important original texts on which he had worked in Siberia were the novel in verse Tiit Pagu about the transformation of a former bourgeois member of a students' fraternity into a member of socialist society (A. Pushkin's Eugene Onegin served as the example for its form), a socially critical play on an American theme entitled Marc Edfordi kaitsekone (Marc Edford's Defence), and the long poem Games. None of these were published or put on stage. When he was already back in Tallinn, he received a commission in the autumn of 1954 to write a long poem about the uprising of 1 December 1924, actually the attempt to overthrow the government of Estonia plotted by the Soviet Union. Yet this work entitled Pojad (Sons) was not published either because editors were afraid of Kross as a former political prisoner. Kross was later even thankful to the editors for thwarting his attempts to fit in to the trivial system of Stalinist literature. Yet he would not have needed to feel shame about his works later in retrospect because there is a strong humanist aspect in all of these works and they are professional in their form.</t>
  </si>
  <si>
    <t>[Undusk, Jaan] Eesti Teaduste Akad Liige, Eesti TA Underi Ja Tuglase Kirjanduskeskuse, Roosikrantsi 6, EE-10119 Tallinn, Estonia</t>
  </si>
  <si>
    <t>Undusk, J (corresponding author), Eesti Teaduste Akad Liige, Eesti TA Underi Ja Tuglase Kirjanduskeskuse, Roosikrantsi 6, EE-10119 Tallinn, Estonia.</t>
  </si>
  <si>
    <t>jaan@utkk.ee</t>
  </si>
  <si>
    <t>Undusk, Jaan/N-6677-2019</t>
  </si>
  <si>
    <t>Undusk, Jaan/0000-0003-4048-1796</t>
  </si>
  <si>
    <t>RAHVUSARHIV-NATL ARCH ESTONIA</t>
  </si>
  <si>
    <t>TALLINN</t>
  </si>
  <si>
    <t>TONISMAGI 16, TALLINN, 10119, ESTONIA</t>
  </si>
  <si>
    <t>1406-4030</t>
  </si>
  <si>
    <t>TUNA-AJALOOKULT AJAK</t>
  </si>
  <si>
    <t>Tuna-Ajalookultuuri Ajak.</t>
  </si>
  <si>
    <t>+</t>
  </si>
  <si>
    <t>History</t>
  </si>
  <si>
    <t>Arts &amp; Humanities Citation Index (A&amp;HCI)</t>
  </si>
  <si>
    <t>FE9FA</t>
  </si>
  <si>
    <t>WOS:000408508400006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</si>
</sst>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74</v>
      </c>
      <c r="Y2" t="s">
        <v>84</v>
      </c>
      <c r="Z2" t="s">
        <v>85</v>
      </c>
      <c r="AA2" t="s">
        <v>74</v>
      </c>
      <c r="AB2" t="s">
        <v>86</v>
      </c>
      <c r="AC2" t="s">
        <v>74</v>
      </c>
      <c r="AD2" t="s">
        <v>74</v>
      </c>
      <c r="AE2" t="s">
        <v>74</v>
      </c>
      <c r="AF2" t="s">
        <v>74</v>
      </c>
      <c r="AG2">
        <v>47</v>
      </c>
      <c r="AH2">
        <v>3</v>
      </c>
      <c r="AI2">
        <v>3</v>
      </c>
      <c r="AJ2">
        <v>0</v>
      </c>
      <c r="AK2">
        <v>12</v>
      </c>
      <c r="AL2" t="s">
        <v>87</v>
      </c>
      <c r="AM2" t="s">
        <v>88</v>
      </c>
      <c r="AN2" t="s">
        <v>89</v>
      </c>
      <c r="AO2" t="s">
        <v>90</v>
      </c>
      <c r="AP2" t="s">
        <v>91</v>
      </c>
      <c r="AQ2" t="s">
        <v>74</v>
      </c>
      <c r="AR2" t="s">
        <v>92</v>
      </c>
      <c r="AS2" t="s">
        <v>93</v>
      </c>
      <c r="AT2" t="s">
        <v>94</v>
      </c>
      <c r="AU2">
        <v>2015</v>
      </c>
      <c r="AV2">
        <v>46</v>
      </c>
      <c r="AW2">
        <v>3</v>
      </c>
      <c r="AX2" t="s">
        <v>74</v>
      </c>
      <c r="AY2" t="s">
        <v>74</v>
      </c>
      <c r="AZ2" t="s">
        <v>74</v>
      </c>
      <c r="BA2" t="s">
        <v>74</v>
      </c>
      <c r="BB2">
        <v>387</v>
      </c>
      <c r="BC2">
        <v>405</v>
      </c>
      <c r="BD2" t="s">
        <v>74</v>
      </c>
      <c r="BE2" t="s">
        <v>95</v>
      </c>
      <c r="BF2" t="str">
        <f>HYPERLINK("http://dx.doi.org/10.1177/0022022115570314","http://dx.doi.org/10.1177/0022022115570314")</f>
        <v>http://dx.doi.org/10.1177/0022022115570314</v>
      </c>
      <c r="BG2" t="s">
        <v>74</v>
      </c>
      <c r="BH2" t="s">
        <v>74</v>
      </c>
      <c r="BI2">
        <v>19</v>
      </c>
      <c r="BJ2" t="s">
        <v>96</v>
      </c>
      <c r="BK2" t="s">
        <v>97</v>
      </c>
      <c r="BL2" t="s">
        <v>98</v>
      </c>
      <c r="BM2" t="s">
        <v>99</v>
      </c>
      <c r="BN2" t="s">
        <v>74</v>
      </c>
      <c r="BO2" t="s">
        <v>74</v>
      </c>
      <c r="BP2" t="s">
        <v>74</v>
      </c>
      <c r="BQ2" t="s">
        <v>74</v>
      </c>
      <c r="BR2" t="s">
        <v>100</v>
      </c>
      <c r="BS2" t="s">
        <v>101</v>
      </c>
      <c r="BT2" t="str">
        <f>HYPERLINK("https%3A%2F%2Fwww.webofscience.com%2Fwos%2Fwoscc%2Ffull-record%2FWOS:000350480300005","View Full Record in Web of Science")</f>
        <v>View Full Record in Web of Science</v>
      </c>
    </row>
    <row r="3" spans="1:72" x14ac:dyDescent="0.25">
      <c r="A3" t="s">
        <v>72</v>
      </c>
      <c r="B3" t="s">
        <v>102</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74</v>
      </c>
      <c r="U3" t="s">
        <v>74</v>
      </c>
      <c r="V3" t="s">
        <v>105</v>
      </c>
      <c r="W3" t="s">
        <v>106</v>
      </c>
      <c r="X3" t="s">
        <v>107</v>
      </c>
      <c r="Y3" t="s">
        <v>74</v>
      </c>
      <c r="Z3" t="s">
        <v>74</v>
      </c>
      <c r="AA3" t="s">
        <v>74</v>
      </c>
      <c r="AB3" t="s">
        <v>74</v>
      </c>
      <c r="AC3" t="s">
        <v>74</v>
      </c>
      <c r="AD3" t="s">
        <v>74</v>
      </c>
      <c r="AE3" t="s">
        <v>74</v>
      </c>
      <c r="AF3" t="s">
        <v>74</v>
      </c>
      <c r="AG3">
        <v>42</v>
      </c>
      <c r="AH3">
        <v>1</v>
      </c>
      <c r="AI3">
        <v>1</v>
      </c>
      <c r="AJ3">
        <v>0</v>
      </c>
      <c r="AK3">
        <v>4</v>
      </c>
      <c r="AL3" t="s">
        <v>87</v>
      </c>
      <c r="AM3" t="s">
        <v>88</v>
      </c>
      <c r="AN3" t="s">
        <v>108</v>
      </c>
      <c r="AO3" t="s">
        <v>109</v>
      </c>
      <c r="AP3" t="s">
        <v>74</v>
      </c>
      <c r="AQ3" t="s">
        <v>74</v>
      </c>
      <c r="AR3" t="s">
        <v>110</v>
      </c>
      <c r="AS3" t="s">
        <v>111</v>
      </c>
      <c r="AT3" t="s">
        <v>112</v>
      </c>
      <c r="AU3">
        <v>1997</v>
      </c>
      <c r="AV3">
        <v>37</v>
      </c>
      <c r="AW3">
        <v>1</v>
      </c>
      <c r="AX3" t="s">
        <v>74</v>
      </c>
      <c r="AY3" t="s">
        <v>74</v>
      </c>
      <c r="AZ3" t="s">
        <v>74</v>
      </c>
      <c r="BA3" t="s">
        <v>74</v>
      </c>
      <c r="BB3">
        <v>24</v>
      </c>
      <c r="BC3">
        <v>63</v>
      </c>
      <c r="BD3" t="s">
        <v>74</v>
      </c>
      <c r="BE3" t="s">
        <v>113</v>
      </c>
      <c r="BF3" t="str">
        <f>HYPERLINK("http://dx.doi.org/10.1177/00221678970371003","http://dx.doi.org/10.1177/00221678970371003")</f>
        <v>http://dx.doi.org/10.1177/00221678970371003</v>
      </c>
      <c r="BG3" t="s">
        <v>74</v>
      </c>
      <c r="BH3" t="s">
        <v>74</v>
      </c>
      <c r="BI3">
        <v>40</v>
      </c>
      <c r="BJ3" t="s">
        <v>114</v>
      </c>
      <c r="BK3" t="s">
        <v>97</v>
      </c>
      <c r="BL3" t="s">
        <v>98</v>
      </c>
      <c r="BM3" t="s">
        <v>115</v>
      </c>
      <c r="BN3" t="s">
        <v>74</v>
      </c>
      <c r="BO3" t="s">
        <v>74</v>
      </c>
      <c r="BP3" t="s">
        <v>74</v>
      </c>
      <c r="BQ3" t="s">
        <v>74</v>
      </c>
      <c r="BR3" t="s">
        <v>100</v>
      </c>
      <c r="BS3" t="s">
        <v>116</v>
      </c>
      <c r="BT3" t="str">
        <f>HYPERLINK("https%3A%2F%2Fwww.webofscience.com%2Fwos%2Fwoscc%2Ffull-record%2FWOS:A1997WA70000003","View Full Record in Web of Science")</f>
        <v>View Full Record in Web of Science</v>
      </c>
    </row>
    <row r="4" spans="1:72" x14ac:dyDescent="0.25">
      <c r="A4" t="s">
        <v>72</v>
      </c>
      <c r="B4" t="s">
        <v>117</v>
      </c>
      <c r="C4" t="s">
        <v>74</v>
      </c>
      <c r="D4" t="s">
        <v>74</v>
      </c>
      <c r="E4" t="s">
        <v>74</v>
      </c>
      <c r="F4" t="s">
        <v>118</v>
      </c>
      <c r="G4" t="s">
        <v>74</v>
      </c>
      <c r="H4" t="s">
        <v>74</v>
      </c>
      <c r="I4" t="s">
        <v>119</v>
      </c>
      <c r="J4" t="s">
        <v>120</v>
      </c>
      <c r="K4" t="s">
        <v>74</v>
      </c>
      <c r="L4" t="s">
        <v>74</v>
      </c>
      <c r="M4" t="s">
        <v>78</v>
      </c>
      <c r="N4" t="s">
        <v>79</v>
      </c>
      <c r="O4" t="s">
        <v>74</v>
      </c>
      <c r="P4" t="s">
        <v>74</v>
      </c>
      <c r="Q4" t="s">
        <v>74</v>
      </c>
      <c r="R4" t="s">
        <v>74</v>
      </c>
      <c r="S4" t="s">
        <v>74</v>
      </c>
      <c r="T4" t="s">
        <v>74</v>
      </c>
      <c r="U4" t="s">
        <v>121</v>
      </c>
      <c r="V4" t="s">
        <v>122</v>
      </c>
      <c r="W4" t="s">
        <v>123</v>
      </c>
      <c r="X4" t="s">
        <v>124</v>
      </c>
      <c r="Y4" t="s">
        <v>125</v>
      </c>
      <c r="Z4" t="s">
        <v>74</v>
      </c>
      <c r="AA4" t="s">
        <v>74</v>
      </c>
      <c r="AB4" t="s">
        <v>74</v>
      </c>
      <c r="AC4" t="s">
        <v>74</v>
      </c>
      <c r="AD4" t="s">
        <v>74</v>
      </c>
      <c r="AE4" t="s">
        <v>74</v>
      </c>
      <c r="AF4" t="s">
        <v>74</v>
      </c>
      <c r="AG4">
        <v>100</v>
      </c>
      <c r="AH4">
        <v>14</v>
      </c>
      <c r="AI4">
        <v>14</v>
      </c>
      <c r="AJ4">
        <v>1</v>
      </c>
      <c r="AK4">
        <v>18</v>
      </c>
      <c r="AL4" t="s">
        <v>126</v>
      </c>
      <c r="AM4" t="s">
        <v>127</v>
      </c>
      <c r="AN4" t="s">
        <v>128</v>
      </c>
      <c r="AO4" t="s">
        <v>129</v>
      </c>
      <c r="AP4" t="s">
        <v>130</v>
      </c>
      <c r="AQ4" t="s">
        <v>74</v>
      </c>
      <c r="AR4" t="s">
        <v>131</v>
      </c>
      <c r="AS4" t="s">
        <v>132</v>
      </c>
      <c r="AT4" t="s">
        <v>133</v>
      </c>
      <c r="AU4">
        <v>2017</v>
      </c>
      <c r="AV4">
        <v>51</v>
      </c>
      <c r="AW4">
        <v>1</v>
      </c>
      <c r="AX4" t="s">
        <v>74</v>
      </c>
      <c r="AY4" t="s">
        <v>74</v>
      </c>
      <c r="AZ4" t="s">
        <v>74</v>
      </c>
      <c r="BA4" t="s">
        <v>74</v>
      </c>
      <c r="BB4">
        <v>90</v>
      </c>
      <c r="BC4">
        <v>114</v>
      </c>
      <c r="BD4" t="s">
        <v>74</v>
      </c>
      <c r="BE4" t="s">
        <v>134</v>
      </c>
      <c r="BF4" t="str">
        <f>HYPERLINK("http://dx.doi.org/10.1002/tesq.277","http://dx.doi.org/10.1002/tesq.277")</f>
        <v>http://dx.doi.org/10.1002/tesq.277</v>
      </c>
      <c r="BG4" t="s">
        <v>74</v>
      </c>
      <c r="BH4" t="s">
        <v>74</v>
      </c>
      <c r="BI4">
        <v>25</v>
      </c>
      <c r="BJ4" t="s">
        <v>135</v>
      </c>
      <c r="BK4" t="s">
        <v>97</v>
      </c>
      <c r="BL4" t="s">
        <v>135</v>
      </c>
      <c r="BM4" t="s">
        <v>136</v>
      </c>
      <c r="BN4" t="s">
        <v>74</v>
      </c>
      <c r="BO4" t="s">
        <v>74</v>
      </c>
      <c r="BP4" t="s">
        <v>74</v>
      </c>
      <c r="BQ4" t="s">
        <v>74</v>
      </c>
      <c r="BR4" t="s">
        <v>100</v>
      </c>
      <c r="BS4" t="s">
        <v>137</v>
      </c>
      <c r="BT4" t="str">
        <f>HYPERLINK("https%3A%2F%2Fwww.webofscience.com%2Fwos%2Fwoscc%2Ffull-record%2FWOS:000394996500004","View Full Record in Web of Science")</f>
        <v>View Full Record in Web of Science</v>
      </c>
    </row>
    <row r="5" spans="1:72" x14ac:dyDescent="0.25">
      <c r="A5" t="s">
        <v>72</v>
      </c>
      <c r="B5" t="s">
        <v>138</v>
      </c>
      <c r="C5" t="s">
        <v>74</v>
      </c>
      <c r="D5" t="s">
        <v>74</v>
      </c>
      <c r="E5" t="s">
        <v>74</v>
      </c>
      <c r="F5" t="s">
        <v>139</v>
      </c>
      <c r="G5" t="s">
        <v>74</v>
      </c>
      <c r="H5" t="s">
        <v>74</v>
      </c>
      <c r="I5" t="s">
        <v>140</v>
      </c>
      <c r="J5" t="s">
        <v>141</v>
      </c>
      <c r="K5" t="s">
        <v>74</v>
      </c>
      <c r="L5" t="s">
        <v>74</v>
      </c>
      <c r="M5" t="s">
        <v>78</v>
      </c>
      <c r="N5" t="s">
        <v>79</v>
      </c>
      <c r="O5" t="s">
        <v>74</v>
      </c>
      <c r="P5" t="s">
        <v>74</v>
      </c>
      <c r="Q5" t="s">
        <v>74</v>
      </c>
      <c r="R5" t="s">
        <v>74</v>
      </c>
      <c r="S5" t="s">
        <v>74</v>
      </c>
      <c r="T5" t="s">
        <v>142</v>
      </c>
      <c r="U5" t="s">
        <v>143</v>
      </c>
      <c r="V5" t="s">
        <v>144</v>
      </c>
      <c r="W5" t="s">
        <v>145</v>
      </c>
      <c r="X5" t="s">
        <v>146</v>
      </c>
      <c r="Y5" t="s">
        <v>147</v>
      </c>
      <c r="Z5" t="s">
        <v>148</v>
      </c>
      <c r="AA5" t="s">
        <v>149</v>
      </c>
      <c r="AB5" t="s">
        <v>150</v>
      </c>
      <c r="AC5" t="s">
        <v>151</v>
      </c>
      <c r="AD5" t="s">
        <v>152</v>
      </c>
      <c r="AE5" t="s">
        <v>153</v>
      </c>
      <c r="AF5" t="s">
        <v>74</v>
      </c>
      <c r="AG5">
        <v>31</v>
      </c>
      <c r="AH5">
        <v>8</v>
      </c>
      <c r="AI5">
        <v>9</v>
      </c>
      <c r="AJ5">
        <v>1</v>
      </c>
      <c r="AK5">
        <v>25</v>
      </c>
      <c r="AL5" t="s">
        <v>154</v>
      </c>
      <c r="AM5" t="s">
        <v>155</v>
      </c>
      <c r="AN5" t="s">
        <v>156</v>
      </c>
      <c r="AO5" t="s">
        <v>157</v>
      </c>
      <c r="AP5" t="s">
        <v>158</v>
      </c>
      <c r="AQ5" t="s">
        <v>74</v>
      </c>
      <c r="AR5" t="s">
        <v>159</v>
      </c>
      <c r="AS5" t="s">
        <v>160</v>
      </c>
      <c r="AT5" t="s">
        <v>161</v>
      </c>
      <c r="AU5">
        <v>2020</v>
      </c>
      <c r="AV5">
        <v>55</v>
      </c>
      <c r="AW5">
        <v>5</v>
      </c>
      <c r="AX5" t="s">
        <v>74</v>
      </c>
      <c r="AY5" t="s">
        <v>74</v>
      </c>
      <c r="AZ5" t="s">
        <v>74</v>
      </c>
      <c r="BA5" t="s">
        <v>74</v>
      </c>
      <c r="BB5">
        <v>743</v>
      </c>
      <c r="BC5">
        <v>753</v>
      </c>
      <c r="BD5" t="s">
        <v>74</v>
      </c>
      <c r="BE5" t="s">
        <v>162</v>
      </c>
      <c r="BF5" t="str">
        <f>HYPERLINK("http://dx.doi.org/10.1002/ijop.12672","http://dx.doi.org/10.1002/ijop.12672")</f>
        <v>http://dx.doi.org/10.1002/ijop.12672</v>
      </c>
      <c r="BG5" t="s">
        <v>74</v>
      </c>
      <c r="BH5" t="s">
        <v>163</v>
      </c>
      <c r="BI5">
        <v>11</v>
      </c>
      <c r="BJ5" t="s">
        <v>114</v>
      </c>
      <c r="BK5" t="s">
        <v>97</v>
      </c>
      <c r="BL5" t="s">
        <v>98</v>
      </c>
      <c r="BM5" t="s">
        <v>164</v>
      </c>
      <c r="BN5">
        <v>32285451</v>
      </c>
      <c r="BO5" t="s">
        <v>74</v>
      </c>
      <c r="BP5" t="s">
        <v>74</v>
      </c>
      <c r="BQ5" t="s">
        <v>74</v>
      </c>
      <c r="BR5" t="s">
        <v>100</v>
      </c>
      <c r="BS5" t="s">
        <v>165</v>
      </c>
      <c r="BT5" t="str">
        <f>HYPERLINK("https%3A%2F%2Fwww.webofscience.com%2Fwos%2Fwoscc%2Ffull-record%2FWOS:000526106200001","View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170</v>
      </c>
      <c r="N6" t="s">
        <v>79</v>
      </c>
      <c r="O6" t="s">
        <v>74</v>
      </c>
      <c r="P6" t="s">
        <v>74</v>
      </c>
      <c r="Q6" t="s">
        <v>74</v>
      </c>
      <c r="R6" t="s">
        <v>74</v>
      </c>
      <c r="S6" t="s">
        <v>74</v>
      </c>
      <c r="T6" t="s">
        <v>74</v>
      </c>
      <c r="U6" t="s">
        <v>74</v>
      </c>
      <c r="V6" t="s">
        <v>171</v>
      </c>
      <c r="W6" t="s">
        <v>172</v>
      </c>
      <c r="X6" t="s">
        <v>74</v>
      </c>
      <c r="Y6" t="s">
        <v>173</v>
      </c>
      <c r="Z6" t="s">
        <v>174</v>
      </c>
      <c r="AA6" t="s">
        <v>175</v>
      </c>
      <c r="AB6" t="s">
        <v>176</v>
      </c>
      <c r="AC6" t="s">
        <v>74</v>
      </c>
      <c r="AD6" t="s">
        <v>74</v>
      </c>
      <c r="AE6" t="s">
        <v>74</v>
      </c>
      <c r="AF6" t="s">
        <v>74</v>
      </c>
      <c r="AG6">
        <v>48</v>
      </c>
      <c r="AH6">
        <v>0</v>
      </c>
      <c r="AI6">
        <v>0</v>
      </c>
      <c r="AJ6">
        <v>0</v>
      </c>
      <c r="AK6">
        <v>6</v>
      </c>
      <c r="AL6" t="s">
        <v>177</v>
      </c>
      <c r="AM6" t="s">
        <v>178</v>
      </c>
      <c r="AN6" t="s">
        <v>179</v>
      </c>
      <c r="AO6" t="s">
        <v>180</v>
      </c>
      <c r="AP6" t="s">
        <v>74</v>
      </c>
      <c r="AQ6" t="s">
        <v>74</v>
      </c>
      <c r="AR6" t="s">
        <v>181</v>
      </c>
      <c r="AS6" t="s">
        <v>182</v>
      </c>
      <c r="AT6" t="s">
        <v>74</v>
      </c>
      <c r="AU6">
        <v>2017</v>
      </c>
      <c r="AV6" t="s">
        <v>74</v>
      </c>
      <c r="AW6">
        <v>2</v>
      </c>
      <c r="AX6" t="s">
        <v>74</v>
      </c>
      <c r="AY6" t="s">
        <v>74</v>
      </c>
      <c r="AZ6" t="s">
        <v>74</v>
      </c>
      <c r="BA6" t="s">
        <v>74</v>
      </c>
      <c r="BB6">
        <v>54</v>
      </c>
      <c r="BC6" t="s">
        <v>183</v>
      </c>
      <c r="BD6" t="s">
        <v>74</v>
      </c>
      <c r="BE6" t="s">
        <v>74</v>
      </c>
      <c r="BF6" t="s">
        <v>74</v>
      </c>
      <c r="BG6" t="s">
        <v>74</v>
      </c>
      <c r="BH6" t="s">
        <v>74</v>
      </c>
      <c r="BI6">
        <v>23</v>
      </c>
      <c r="BJ6" t="s">
        <v>184</v>
      </c>
      <c r="BK6" t="s">
        <v>185</v>
      </c>
      <c r="BL6" t="s">
        <v>184</v>
      </c>
      <c r="BM6" t="s">
        <v>186</v>
      </c>
      <c r="BN6" t="s">
        <v>74</v>
      </c>
      <c r="BO6" t="s">
        <v>74</v>
      </c>
      <c r="BP6" t="s">
        <v>74</v>
      </c>
      <c r="BQ6" t="s">
        <v>74</v>
      </c>
      <c r="BR6" t="s">
        <v>100</v>
      </c>
      <c r="BS6" t="s">
        <v>187</v>
      </c>
      <c r="BT6" t="str">
        <f>HYPERLINK("https%3A%2F%2Fwww.webofscience.com%2Fwos%2Fwoscc%2Ffull-record%2FWOS:000408508400006","View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2023-10-05T12:29:51Z</dcterms:created>
  <dcterms:modified xsi:type="dcterms:W3CDTF">2023-10-05T12:29:51Z</dcterms:modified>
</cp:coreProperties>
</file>